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175" windowHeight="11055"/>
  </bookViews>
  <sheets>
    <sheet name="1.收支总表" sheetId="1" r:id="rId1"/>
  </sheets>
  <definedNames>
    <definedName name="_xlnm.Print_Titles" localSheetId="0">'1.收支总表'!$A:$D,'1.收支总表'!$1:$5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<sst xmlns="http://schemas.openxmlformats.org/spreadsheetml/2006/main" count="58" uniqueCount="56">
  <si>
    <t>表1</t>
  </si>
  <si>
    <t>收支总表</t>
  </si>
  <si>
    <t>填报单位：[420000000]湖北省本级 , [309]湖北省市场监督管理局 , [309002]湖北省计量测试技术研究院 , [309002003]湖北省计量测试技术研究院随州分院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</si>
  <si>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</si>
  <si>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</si>
  <si>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</si>
  <si>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</si>
  <si>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</si>
  <si>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</si>
  <si>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</si>
  <si>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 xml:space="preserve">    经费拨款（补助）</t>
  </si>
  <si>
    <t>二、公共安全支出</t>
  </si>
  <si>
    <t xml:space="preserve">    行政事业单位资产收益拨款</t>
  </si>
  <si>
    <t>三、教育支出</t>
  </si>
  <si>
    <t xml:space="preserve">    专项收入</t>
  </si>
  <si>
    <t>四、科学技术支出</t>
  </si>
  <si>
    <t xml:space="preserve">    其他纳入预算管理的非税拨款</t>
  </si>
  <si>
    <t>五、文化旅游体育与传媒支出</t>
  </si>
  <si>
    <t xml:space="preserve">    预算内基本建设投资</t>
  </si>
  <si>
    <t>六、社会保障和就业支出</t>
  </si>
  <si>
    <t xml:space="preserve">    中央专项转移支付补助</t>
  </si>
  <si>
    <t>七、卫生健康支出</t>
  </si>
  <si>
    <t>二、政府性基金预算拨款收入</t>
  </si>
  <si>
    <t>八、节能环保支出</t>
  </si>
  <si>
    <t xml:space="preserve">    政府性基金财政拨款</t>
  </si>
  <si>
    <t>九、城乡社区支出</t>
  </si>
  <si>
    <t xml:space="preserve">    政府性基金转移支付</t>
  </si>
  <si>
    <t>十、农林水支出</t>
  </si>
  <si>
    <t>三、国有资本经营预算拨款收入</t>
  </si>
  <si>
    <t>十一、交通运输支出</t>
  </si>
  <si>
    <t>四、财政专户管理资金收入</t>
  </si>
  <si>
    <t>十二、资源勘探工业信息等支出</t>
  </si>
  <si>
    <t>五、事业收入</t>
  </si>
  <si>
    <t>十三、商业服务业等支出</t>
  </si>
  <si>
    <t>六、事业单位经营收入</t>
  </si>
  <si>
    <t>十四、金融支出</t>
  </si>
  <si>
    <t>七、上级补助收入</t>
  </si>
  <si>
    <t>十五、援助其他地区支出</t>
  </si>
  <si>
    <t>八、附属单位上缴收入</t>
  </si>
  <si>
    <t>十六、自然资源海洋气象等支出</t>
  </si>
  <si>
    <t>九、其他收入</t>
  </si>
  <si>
    <t>十七、住房保障支出</t>
  </si>
  <si>
    <t>十八、粮油物资储备支出</t>
  </si>
  <si>
    <t>十九、国有资本经营预算支出</t>
  </si>
  <si>
    <t>二十、灾害防治及应急管理支出</t>
  </si>
  <si>
    <t>廿一、其他支出</t>
  </si>
  <si>
    <t>廿二、债务还本支出</t>
  </si>
  <si>
    <t>廿三、债务付息支出</t>
  </si>
  <si>
    <t>廿四、债务发行费用支出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</si>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</sst>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charset val="0"/>
    </font>
    <font>
      <sz val="11"/>
      <color indexed="8"/>
      <name val="Calibri"/>
      <charset val="0"/>
    </font>
    <font>
      <sz val="9"/>
      <color indexed="8"/>
      <name val="黑体"/>
      <charset val="0"/>
    </font>
    <font>
      <sz val="9"/>
      <color indexed="8"/>
      <name val="宋体"/>
      <charset val="0"/>
    </font>
    <font>
      <sz val="11"/>
      <color indexed="8"/>
      <name val="宋体"/>
      <charset val="0"/>
    </font>
    <font>
      <b/>
      <sz val="18"/>
      <color indexed="8"/>
      <name val="宋体"/>
      <charset val="0"/>
    </font>
    <font>
      <b/>
      <sz val="9"/>
      <color indexed="8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vertical="center"/>
    </xf>
    <xf numFmtId="4" fontId="3" fillId="0" borderId="1" xfId="0" applyNumberFormat="1" applyFont="1" applyBorder="1" applyAlignment="1" applyProtection="1">
      <alignment horizontal="right" vertical="center"/>
    </xf>
    <xf numFmtId="4" fontId="3" fillId="0" borderId="1" xfId="0" applyNumberFormat="1" applyFont="1" applyBorder="1" applyAlignment="1" applyProtection="1">
      <alignment vertical="center"/>
    </xf>
    <xf numFmtId="4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"/>
  <sheetViews>
    <sheetView tabSelected="1" zoomScaleSheetLayoutView="60" workbookViewId="0">
      <selection activeCell="I10" sqref="I10"/>
    </sheetView>
  </sheetViews>
  <sheetFormatPr defaultColWidth="9.14285714285714" defaultRowHeight="12.75" customHeight="1" outlineLevelCol="3"/>
  <cols>
    <col min="1" max="1" width="34.2857142857143" style="1" customWidth="1"/>
    <col min="2" max="2" width="21.4285714285714" style="1" customWidth="1"/>
    <col min="3" max="3" width="34.2857142857143" style="1" customWidth="1"/>
    <col min="4" max="4" width="21.4285714285714" style="1" customWidth="1"/>
    <col min="5" max="5" width="9.14285714285714" style="1" customWidth="1"/>
  </cols>
  <sheetData>
    <row r="1" s="1" customFormat="1" ht="22.5" customHeight="1" spans="1:4">
      <c r="A1" s="2" t="s">
        <v>0</v>
      </c>
      <c r="B1" s="3"/>
      <c r="C1" s="4"/>
      <c r="D1" s="4"/>
    </row>
    <row r="2" s="1" customFormat="1" ht="22.5" customHeight="1" spans="1:4">
      <c r="A2" s="5" t="s">
        <v>1</v>
      </c>
      <c r="B2" s="6"/>
      <c r="C2" s="6"/>
      <c r="D2" s="6"/>
    </row>
    <row r="3" s="1" customFormat="1" ht="22.5" customHeight="1" spans="1:4">
      <c r="A3" s="3" t="s">
        <v>2</v>
      </c>
      <c r="C3" s="7"/>
      <c r="D3" s="8" t="s">
        <v>3</v>
      </c>
    </row>
    <row r="4" s="1" customFormat="1" ht="22.5" customHeight="1" spans="1:4">
      <c r="A4" s="9" t="s">
        <v>4</v>
      </c>
      <c r="B4" s="10"/>
      <c r="C4" s="9" t="s">
        <v>5</v>
      </c>
      <c r="D4" s="10"/>
    </row>
    <row r="5" s="1" customFormat="1" ht="22.5" customHeight="1" spans="1:4">
      <c r="A5" s="9" t="s">
        <v>6</v>
      </c>
      <c r="B5" s="9" t="s">
        <v>7</v>
      </c>
      <c r="C5" s="9" t="s">
        <v>6</v>
      </c>
      <c r="D5" s="9" t="s">
        <v>7</v>
      </c>
    </row>
    <row r="6" s="1" customFormat="1" ht="22.5" customHeight="1" spans="1:4">
      <c r="A6" s="11" t="s">
        <v>8</v>
      </c>
      <c r="B6" s="12">
        <f>B7+B8+B9+B10+B11+B12</f>
        <v>564.84</v>
      </c>
      <c r="C6" s="11" t="s">
        <v>9</v>
      </c>
      <c r="D6" s="12">
        <v>1180.06</v>
      </c>
    </row>
    <row r="7" s="1" customFormat="1" ht="22.5" customHeight="1" spans="1:4">
      <c r="A7" s="11" t="s">
        <v>10</v>
      </c>
      <c r="B7" s="12">
        <v>564.84</v>
      </c>
      <c r="C7" s="11" t="s">
        <v>11</v>
      </c>
      <c r="D7" s="12"/>
    </row>
    <row r="8" s="1" customFormat="1" ht="22.5" customHeight="1" spans="1:4">
      <c r="A8" s="11" t="s">
        <v>12</v>
      </c>
      <c r="B8" s="12"/>
      <c r="C8" s="11" t="s">
        <v>13</v>
      </c>
      <c r="D8" s="12"/>
    </row>
    <row r="9" s="1" customFormat="1" ht="22.5" customHeight="1" spans="1:4">
      <c r="A9" s="11" t="s">
        <v>14</v>
      </c>
      <c r="B9" s="12"/>
      <c r="C9" s="11" t="s">
        <v>15</v>
      </c>
      <c r="D9" s="12"/>
    </row>
    <row r="10" s="1" customFormat="1" ht="22.5" customHeight="1" spans="1:4">
      <c r="A10" s="11" t="s">
        <v>16</v>
      </c>
      <c r="B10" s="12"/>
      <c r="C10" s="11" t="s">
        <v>17</v>
      </c>
      <c r="D10" s="12"/>
    </row>
    <row r="11" s="1" customFormat="1" ht="22.5" customHeight="1" spans="1:4">
      <c r="A11" s="11" t="s">
        <v>18</v>
      </c>
      <c r="B11" s="12"/>
      <c r="C11" s="11" t="s">
        <v>19</v>
      </c>
      <c r="D11" s="12">
        <v>121.15</v>
      </c>
    </row>
    <row r="12" s="1" customFormat="1" ht="22.5" customHeight="1" spans="1:4">
      <c r="A12" s="11" t="s">
        <v>20</v>
      </c>
      <c r="B12" s="12"/>
      <c r="C12" s="11" t="s">
        <v>21</v>
      </c>
      <c r="D12" s="12"/>
    </row>
    <row r="13" s="1" customFormat="1" ht="22.5" customHeight="1" spans="1:4">
      <c r="A13" s="11" t="s">
        <v>22</v>
      </c>
      <c r="B13" s="12"/>
      <c r="C13" s="11" t="s">
        <v>23</v>
      </c>
      <c r="D13" s="12"/>
    </row>
    <row r="14" s="1" customFormat="1" ht="22.5" customHeight="1" spans="1:4">
      <c r="A14" s="11" t="s">
        <v>24</v>
      </c>
      <c r="B14" s="12"/>
      <c r="C14" s="11" t="s">
        <v>25</v>
      </c>
      <c r="D14" s="12"/>
    </row>
    <row r="15" s="1" customFormat="1" ht="22.5" customHeight="1" spans="1:4">
      <c r="A15" s="11" t="s">
        <v>26</v>
      </c>
      <c r="B15" s="12"/>
      <c r="C15" s="11" t="s">
        <v>27</v>
      </c>
      <c r="D15" s="12"/>
    </row>
    <row r="16" s="1" customFormat="1" ht="22.5" customHeight="1" spans="1:4">
      <c r="A16" s="11" t="s">
        <v>28</v>
      </c>
      <c r="B16" s="12"/>
      <c r="C16" s="11" t="s">
        <v>29</v>
      </c>
      <c r="D16" s="12"/>
    </row>
    <row r="17" s="1" customFormat="1" ht="22.5" customHeight="1" spans="1:4">
      <c r="A17" s="11" t="s">
        <v>30</v>
      </c>
      <c r="B17" s="12"/>
      <c r="C17" s="11" t="s">
        <v>31</v>
      </c>
      <c r="D17" s="12"/>
    </row>
    <row r="18" s="1" customFormat="1" ht="22.5" customHeight="1" spans="1:4">
      <c r="A18" s="11" t="s">
        <v>32</v>
      </c>
      <c r="B18" s="12"/>
      <c r="C18" s="11" t="s">
        <v>33</v>
      </c>
      <c r="D18" s="12"/>
    </row>
    <row r="19" s="1" customFormat="1" ht="22.5" customHeight="1" spans="1:4">
      <c r="A19" s="11" t="s">
        <v>34</v>
      </c>
      <c r="B19" s="12">
        <v>701.74</v>
      </c>
      <c r="C19" s="11" t="s">
        <v>35</v>
      </c>
      <c r="D19" s="12"/>
    </row>
    <row r="20" s="1" customFormat="1" ht="22.5" customHeight="1" spans="1:4">
      <c r="A20" s="11" t="s">
        <v>36</v>
      </c>
      <c r="B20" s="12"/>
      <c r="C20" s="11" t="s">
        <v>37</v>
      </c>
      <c r="D20" s="12"/>
    </row>
    <row r="21" s="1" customFormat="1" ht="22.5" customHeight="1" spans="1:4">
      <c r="A21" s="11" t="s">
        <v>38</v>
      </c>
      <c r="B21" s="12"/>
      <c r="C21" s="11" t="s">
        <v>39</v>
      </c>
      <c r="D21" s="12"/>
    </row>
    <row r="22" s="1" customFormat="1" ht="22.5" customHeight="1" spans="1:4">
      <c r="A22" s="11" t="s">
        <v>40</v>
      </c>
      <c r="B22" s="12">
        <v>88.63</v>
      </c>
      <c r="C22" s="11" t="s">
        <v>41</v>
      </c>
      <c r="D22" s="12">
        <v>54</v>
      </c>
    </row>
    <row r="23" s="1" customFormat="1" ht="22.5" customHeight="1" spans="1:4">
      <c r="A23" s="11"/>
      <c r="B23" s="13"/>
      <c r="C23" s="11" t="s">
        <v>42</v>
      </c>
      <c r="D23" s="12"/>
    </row>
    <row r="24" s="1" customFormat="1" ht="22.5" customHeight="1" spans="1:4">
      <c r="A24" s="11"/>
      <c r="B24" s="13"/>
      <c r="C24" s="11" t="s">
        <v>43</v>
      </c>
      <c r="D24" s="12"/>
    </row>
    <row r="25" s="1" customFormat="1" ht="22.5" customHeight="1" spans="1:4">
      <c r="A25" s="11"/>
      <c r="B25" s="13"/>
      <c r="C25" s="11" t="s">
        <v>44</v>
      </c>
      <c r="D25" s="12"/>
    </row>
    <row r="26" s="1" customFormat="1" ht="22.5" customHeight="1" spans="1:4">
      <c r="A26" s="11"/>
      <c r="B26" s="13"/>
      <c r="C26" s="11" t="s">
        <v>45</v>
      </c>
      <c r="D26" s="12"/>
    </row>
    <row r="27" s="1" customFormat="1" ht="22.5" customHeight="1" spans="1:4">
      <c r="A27" s="11"/>
      <c r="B27" s="13"/>
      <c r="C27" s="11" t="s">
        <v>46</v>
      </c>
      <c r="D27" s="12"/>
    </row>
    <row r="28" s="1" customFormat="1" ht="22.5" customHeight="1" spans="1:4">
      <c r="A28" s="11"/>
      <c r="B28" s="13"/>
      <c r="C28" s="11" t="s">
        <v>47</v>
      </c>
      <c r="D28" s="12"/>
    </row>
    <row r="29" s="1" customFormat="1" ht="22.5" customHeight="1" spans="1:4">
      <c r="A29" s="11"/>
      <c r="B29" s="13"/>
      <c r="C29" s="11" t="s">
        <v>48</v>
      </c>
      <c r="D29" s="12"/>
    </row>
    <row r="30" s="1" customFormat="1" ht="22.5" customHeight="1" spans="1:4">
      <c r="A30" s="11"/>
      <c r="B30" s="13"/>
      <c r="C30" s="11"/>
      <c r="D30" s="13"/>
    </row>
    <row r="31" s="1" customFormat="1" ht="22.5" customHeight="1" spans="1:4">
      <c r="A31" s="11" t="s">
        <v>49</v>
      </c>
      <c r="B31" s="14">
        <f>B6+B13+B16+B17+B18+B19+B20+B21+B22</f>
        <v>1355.21</v>
      </c>
      <c r="C31" s="11" t="s">
        <v>50</v>
      </c>
      <c r="D31" s="12">
        <f>D7+D8+D9+D10+D11+D12+D13+D14+D15+D16+D17+D18+D19+D20+D21+D22+D23+D24+D25+D26+D27+D28+D29+D6</f>
        <v>1355.21</v>
      </c>
    </row>
    <row r="32" s="1" customFormat="1" ht="22.5" customHeight="1" spans="1:4">
      <c r="A32" s="11" t="s">
        <v>51</v>
      </c>
      <c r="B32" s="12"/>
      <c r="C32" s="11" t="s">
        <v>52</v>
      </c>
      <c r="D32" s="12"/>
    </row>
    <row r="33" s="1" customFormat="1" ht="22.5" customHeight="1" spans="1:4">
      <c r="A33" s="11" t="s">
        <v>53</v>
      </c>
      <c r="B33" s="12">
        <f>B31+B32</f>
        <v>1355.21</v>
      </c>
      <c r="C33" s="11" t="s">
        <v>54</v>
      </c>
      <c r="D33" s="12">
        <f>B33</f>
        <v>1355.21</v>
      </c>
    </row>
    <row r="34" s="1" customFormat="1" ht="15" spans="1:4">
      <c r="A34" s="4"/>
      <c r="B34" s="4"/>
      <c r="C34" s="4"/>
      <c r="D34" s="4"/>
    </row>
    <row r="35" s="1" customFormat="1" ht="21" customHeight="1" spans="1:4">
      <c r="A35" s="15" t="s">
        <v>55</v>
      </c>
      <c r="B35" s="15"/>
      <c r="C35" s="15"/>
      <c r="D35" s="15"/>
    </row>
  </sheetData>
  <sheetProtection sheet="1" formatCells="0" formatColumns="0" formatRows="0" insertRows="0" insertColumns="0" insertHyperlinks="0" deleteColumns="0" deleteRows="0" sort="0" autoFilter="0" pivotTables="0"/>
  <mergeCells count="4">
    <mergeCell ref="A2:D2"/>
    <mergeCell ref="A4:B4"/>
    <mergeCell ref="C4:D4"/>
    <mergeCell ref="A35:D35"/>
  </mergeCells>
  <printOptions horizontalCentered="1"/>
  <pageMargins left="0.590551181102362" right="0.590551181102362" top="0.78740157480315" bottom="0.590551181102362" header="0" footer="0"/>
  <pageSetup paperSize="9" orientation="landscape" horizontalDpi="300" verticalDpi="3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星光</cp:lastModifiedBy>
  <dcterms:created xsi:type="dcterms:W3CDTF">2026-02-10T07:58:00Z</dcterms:created>
  <dcterms:modified xsi:type="dcterms:W3CDTF">2026-02-10T07:58:44Z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4FEBFD7BDE274320B0E9D1DE9DDE6E70_11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